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razno blago stanovalci Dom na Krasu jan. 2026/RD-JN razno blago stanovalci Dom na Krasu febr.2026/"/>
    </mc:Choice>
  </mc:AlternateContent>
  <xr:revisionPtr revIDLastSave="16" documentId="8_{BED54992-6D90-4C08-ADE9-058C6B7D92F3}" xr6:coauthVersionLast="47" xr6:coauthVersionMax="47" xr10:uidLastSave="{034FCD00-389C-4D7F-B7EB-2FB258A2FCC5}"/>
  <bookViews>
    <workbookView xWindow="-120" yWindow="-120" windowWidth="24240" windowHeight="13020" xr2:uid="{D040B56E-E194-4015-B275-17323F45BF7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H73" i="1"/>
  <c r="F46" i="1"/>
  <c r="H46" i="1"/>
  <c r="F45" i="1"/>
  <c r="H45" i="1"/>
  <c r="F44" i="1"/>
  <c r="H44" i="1"/>
  <c r="F43" i="1"/>
  <c r="H43" i="1"/>
  <c r="F42" i="1"/>
  <c r="H42" i="1"/>
  <c r="F41" i="1"/>
  <c r="H41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4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4" i="1"/>
  <c r="H19" i="1"/>
  <c r="F19" i="1"/>
  <c r="H75" i="1" l="1"/>
  <c r="H77" i="1"/>
</calcChain>
</file>

<file path=xl/sharedStrings.xml><?xml version="1.0" encoding="utf-8"?>
<sst xmlns="http://schemas.openxmlformats.org/spreadsheetml/2006/main" count="138" uniqueCount="87">
  <si>
    <t xml:space="preserve">Številka: </t>
  </si>
  <si>
    <t xml:space="preserve">Datum:  </t>
  </si>
  <si>
    <t>Ponudnik: ______________________________</t>
  </si>
  <si>
    <t xml:space="preserve">                 ______________________________</t>
  </si>
  <si>
    <t xml:space="preserve">                                                                           </t>
  </si>
  <si>
    <t xml:space="preserve">PREDRAČUN </t>
  </si>
  <si>
    <t>Zap.</t>
  </si>
  <si>
    <t>Orientac.</t>
  </si>
  <si>
    <t>Mer.</t>
  </si>
  <si>
    <t>Vrednost</t>
  </si>
  <si>
    <t>št.</t>
  </si>
  <si>
    <t>ARTIKEL</t>
  </si>
  <si>
    <t>količina</t>
  </si>
  <si>
    <t>enota</t>
  </si>
  <si>
    <t>vrednost brez DDV</t>
  </si>
  <si>
    <t>skupaj z DDV</t>
  </si>
  <si>
    <t>kos</t>
  </si>
  <si>
    <t>kg</t>
  </si>
  <si>
    <t>zav</t>
  </si>
  <si>
    <t>l</t>
  </si>
  <si>
    <t xml:space="preserve">                                                                     </t>
  </si>
  <si>
    <t xml:space="preserve">(Kraj in datum)                                                                                  </t>
  </si>
  <si>
    <t>beli kruh,</t>
  </si>
  <si>
    <t>žemlje in pekovsko pecivo</t>
  </si>
  <si>
    <t>testenine jajčne raznih oblik, 500g</t>
  </si>
  <si>
    <t>goveje meso, zrezki, kocke, mleto, bočnik, VP</t>
  </si>
  <si>
    <t>svinjsko meso,zrezki, mleto, kare, čevapčiči, pečenice, VP</t>
  </si>
  <si>
    <t>piščančje meso, file, bedra, perutničke, hrenovke, nabodala, VP</t>
  </si>
  <si>
    <t>mesna slanina, mortadela, posebna salama,šunka za pizzo</t>
  </si>
  <si>
    <t>sveže polnomastno mleko (3,5 % mlečne maščobe),</t>
  </si>
  <si>
    <t>beli sladkor</t>
  </si>
  <si>
    <t>jajca hlevske reje, kategorija M,</t>
  </si>
  <si>
    <t>jabolka, različne sorte</t>
  </si>
  <si>
    <t>jedilni krompir</t>
  </si>
  <si>
    <t>banane,</t>
  </si>
  <si>
    <t>solata , različne sorte</t>
  </si>
  <si>
    <t>wc papir mala rolica 500listov + v lističih</t>
  </si>
  <si>
    <t>rolic</t>
  </si>
  <si>
    <t>paprinate brisače v roli, dvoslojne, 15o listne</t>
  </si>
  <si>
    <t>servieti, dvoslojni 400/1</t>
  </si>
  <si>
    <t>univerzalno čistilo</t>
  </si>
  <si>
    <t xml:space="preserve">čistilo za vodni kamen </t>
  </si>
  <si>
    <t>vrečke za smeti 50x60cm, 20/1</t>
  </si>
  <si>
    <t>detergent za posodo</t>
  </si>
  <si>
    <t>detergent za pomivalni stroj</t>
  </si>
  <si>
    <t>tekoče milo za telo</t>
  </si>
  <si>
    <t>šampon za lase</t>
  </si>
  <si>
    <t>zobna pasta</t>
  </si>
  <si>
    <t>zobna ščetka</t>
  </si>
  <si>
    <t>losion po britju 100ml</t>
  </si>
  <si>
    <t>krema za roke 120ml</t>
  </si>
  <si>
    <t>mehčalec</t>
  </si>
  <si>
    <t>Izhodiščna cena (brez rabata)</t>
  </si>
  <si>
    <t>Cena na enoto z DDV</t>
  </si>
  <si>
    <t xml:space="preserve">    (Žig in podpis zakonitega zastopnika)           </t>
  </si>
  <si>
    <t>(Ime in priimek zakonitega zastopnika)</t>
  </si>
  <si>
    <t xml:space="preserve">            S K U P A J   BREZ DDV</t>
  </si>
  <si>
    <t xml:space="preserve">            S K U P A J  Z DDV</t>
  </si>
  <si>
    <t>Predmet javnega naročila: NABAVA RAZNOVRSTNEGA BLAGA NA DROBNO S STRANI UPORABNIKOV V STANOVANJSKIH SKUPINAH</t>
  </si>
  <si>
    <t>poltrdi polmastni sir, mozzarela, sir za žar, parmezan</t>
  </si>
  <si>
    <t>kisla smetana, sladka smetana, smetana za kuhanje</t>
  </si>
  <si>
    <t>sončnično olje , oljčno lje</t>
  </si>
  <si>
    <t>sladoled</t>
  </si>
  <si>
    <t>poper, sol, drobnjak, majaron, curry, cimet, kumina…</t>
  </si>
  <si>
    <t>med cvetlični, gozdni</t>
  </si>
  <si>
    <t>kosmiči koruzni, ovseni, čokolešnik</t>
  </si>
  <si>
    <t>maslo, margarina</t>
  </si>
  <si>
    <t>marmelada mešana, marelična</t>
  </si>
  <si>
    <t>pašteta čajna, jetrna , ribja, turistična</t>
  </si>
  <si>
    <t>tuna v konzervi, sardela, skuša z zelenjavo</t>
  </si>
  <si>
    <t>paradižnik, kumare, paprika</t>
  </si>
  <si>
    <t>breskev, marelice, grozdje</t>
  </si>
  <si>
    <t>čebula,česen</t>
  </si>
  <si>
    <t>jogurt  navadni 3,2 % in probiotični</t>
  </si>
  <si>
    <t>korenje, kislo zelje, kisla repa</t>
  </si>
  <si>
    <t>polbel kruh, črni</t>
  </si>
  <si>
    <t>trajno polnomastno mleko, 3,2%</t>
  </si>
  <si>
    <t>jogurt sadni 3,2,%, probiotični</t>
  </si>
  <si>
    <t>pšenična bela moka, tip 500, pirina</t>
  </si>
  <si>
    <t>pršut, kuhan pršut</t>
  </si>
  <si>
    <t>kranjska klobasa, hrenovka</t>
  </si>
  <si>
    <t xml:space="preserve">tekoče milo za roke </t>
  </si>
  <si>
    <t>tekoči in praškast detergent za pranje perila</t>
  </si>
  <si>
    <t>glitzi in vileda gobice ali enakovredno, krpe za čiščenje</t>
  </si>
  <si>
    <t>vrečke za odpadke, različne dimenzije</t>
  </si>
  <si>
    <t>kava, čaji, sadni sirupi, sokovi</t>
  </si>
  <si>
    <t>Cene veljajo na dan 28.2.2026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</si>
</sst>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.5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indexed="8"/>
      <name val="MS Sans Serif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theme="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indent="4"/>
    </xf>
    <xf numFmtId="0" fontId="0" fillId="0" borderId="14" xfId="0" applyBorder="1" applyProtection="1">
      <protection locked="0"/>
    </xf>
    <xf numFmtId="0" fontId="0" fillId="0" borderId="0" xfId="0" applyProtection="1">
      <protection locked="0"/>
    </xf>
    <xf numFmtId="0" fontId="1" fillId="0" borderId="1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0" fillId="2" borderId="0" xfId="0" applyFill="1"/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4" fillId="2" borderId="13" xfId="0" applyFont="1" applyFill="1" applyBorder="1" applyAlignment="1">
      <alignment horizontal="center" vertical="top"/>
    </xf>
    <xf numFmtId="0" fontId="4" fillId="2" borderId="13" xfId="0" applyFont="1" applyFill="1" applyBorder="1"/>
    <xf numFmtId="3" fontId="4" fillId="2" borderId="13" xfId="0" applyNumberFormat="1" applyFont="1" applyFill="1" applyBorder="1" applyAlignment="1">
      <alignment horizontal="center" vertical="top"/>
    </xf>
    <xf numFmtId="4" fontId="5" fillId="2" borderId="13" xfId="0" applyNumberFormat="1" applyFont="1" applyFill="1" applyBorder="1" applyAlignment="1" applyProtection="1">
      <alignment vertical="top" wrapText="1"/>
      <protection locked="0"/>
    </xf>
    <xf numFmtId="4" fontId="5" fillId="2" borderId="13" xfId="0" applyNumberFormat="1" applyFont="1" applyFill="1" applyBorder="1" applyAlignment="1">
      <alignment vertical="top" wrapText="1"/>
    </xf>
    <xf numFmtId="4" fontId="5" fillId="2" borderId="13" xfId="0" applyNumberFormat="1" applyFont="1" applyFill="1" applyBorder="1" applyAlignment="1" applyProtection="1">
      <alignment vertical="top"/>
      <protection locked="0"/>
    </xf>
    <xf numFmtId="0" fontId="6" fillId="2" borderId="13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vertical="top"/>
    </xf>
    <xf numFmtId="3" fontId="6" fillId="2" borderId="13" xfId="0" applyNumberFormat="1" applyFont="1" applyFill="1" applyBorder="1" applyAlignment="1">
      <alignment horizontal="center" vertical="top"/>
    </xf>
    <xf numFmtId="4" fontId="1" fillId="2" borderId="13" xfId="0" applyNumberFormat="1" applyFont="1" applyFill="1" applyBorder="1" applyAlignment="1" applyProtection="1">
      <alignment vertical="top" wrapText="1"/>
      <protection locked="0"/>
    </xf>
    <xf numFmtId="4" fontId="0" fillId="0" borderId="0" xfId="0" applyNumberFormat="1"/>
    <xf numFmtId="0" fontId="1" fillId="2" borderId="10" xfId="0" applyFont="1" applyFill="1" applyBorder="1" applyAlignment="1">
      <alignment vertical="top" wrapText="1"/>
    </xf>
    <xf numFmtId="4" fontId="1" fillId="2" borderId="10" xfId="0" applyNumberFormat="1" applyFont="1" applyFill="1" applyBorder="1" applyAlignment="1">
      <alignment vertical="top" wrapText="1"/>
    </xf>
    <xf numFmtId="0" fontId="3" fillId="2" borderId="11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top" wrapText="1"/>
    </xf>
    <xf numFmtId="4" fontId="1" fillId="2" borderId="9" xfId="0" applyNumberFormat="1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Border="1"/>
    <xf numFmtId="3" fontId="4" fillId="2" borderId="0" xfId="0" applyNumberFormat="1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3" fontId="6" fillId="2" borderId="0" xfId="0" applyNumberFormat="1" applyFont="1" applyFill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</xdr:rowOff>
    </xdr:from>
    <xdr:to>
      <xdr:col>2</xdr:col>
      <xdr:colOff>182880</xdr:colOff>
      <xdr:row>5</xdr:row>
      <xdr:rowOff>94723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ECAC58A-4F8D-1368-3D5A-24CD801C5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1"/>
          <a:ext cx="4000500" cy="10091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2E4DD-1144-4985-947A-0A17097813C8}">
  <sheetPr>
    <pageSetUpPr fitToPage="1"/>
  </sheetPr>
  <dimension ref="A7:L100"/>
  <sheetViews>
    <sheetView tabSelected="1" topLeftCell="A44" workbookViewId="0">
      <selection activeCell="K5" sqref="K1:L1048576"/>
    </sheetView>
  </sheetViews>
  <sheetFormatPr defaultRowHeight="15"/>
  <cols>
    <col min="2" max="2" width="47.28515625" customWidth="1"/>
    <col min="3" max="3" width="14.140625" customWidth="1"/>
    <col min="5" max="5" width="10.140625" customWidth="1"/>
    <col min="6" max="6" width="12.42578125" bestFit="1" customWidth="1"/>
    <col min="8" max="8" width="10.5703125" customWidth="1"/>
    <col min="11" max="12" width="9.140625" style="43"/>
  </cols>
  <sheetData>
    <row r="7" spans="1:8">
      <c r="A7" s="1" t="s">
        <v>0</v>
      </c>
      <c r="B7" s="4"/>
    </row>
    <row r="8" spans="1:8">
      <c r="A8" s="1" t="s">
        <v>1</v>
      </c>
      <c r="B8" s="4"/>
    </row>
    <row r="9" spans="1:8">
      <c r="A9" s="1"/>
    </row>
    <row r="10" spans="1:8">
      <c r="A10" s="1" t="s">
        <v>2</v>
      </c>
      <c r="B10" s="5"/>
    </row>
    <row r="11" spans="1:8">
      <c r="A11" s="1" t="s">
        <v>3</v>
      </c>
      <c r="B11" s="5"/>
    </row>
    <row r="12" spans="1:8">
      <c r="A12" s="2" t="s">
        <v>4</v>
      </c>
      <c r="C12" s="2" t="s">
        <v>5</v>
      </c>
    </row>
    <row r="13" spans="1:8">
      <c r="A13" s="2"/>
    </row>
    <row r="14" spans="1:8">
      <c r="A14" s="1" t="s">
        <v>58</v>
      </c>
    </row>
    <row r="15" spans="1:8" ht="15.75" thickBot="1">
      <c r="A15" s="2" t="s">
        <v>86</v>
      </c>
      <c r="C15" s="8"/>
      <c r="D15" s="8"/>
      <c r="E15" s="8"/>
      <c r="F15" s="8"/>
      <c r="G15" s="8"/>
      <c r="H15" s="8"/>
    </row>
    <row r="16" spans="1:8" ht="15.75" thickTop="1">
      <c r="A16" s="9" t="s">
        <v>6</v>
      </c>
      <c r="B16" s="10"/>
      <c r="C16" s="11" t="s">
        <v>7</v>
      </c>
      <c r="D16" s="11" t="s">
        <v>8</v>
      </c>
      <c r="E16" s="36" t="s">
        <v>52</v>
      </c>
      <c r="F16" s="36" t="s">
        <v>14</v>
      </c>
      <c r="G16" s="38" t="s">
        <v>53</v>
      </c>
      <c r="H16" s="12" t="s">
        <v>9</v>
      </c>
    </row>
    <row r="17" spans="1:11" ht="26.45" customHeight="1">
      <c r="A17" s="13" t="s">
        <v>10</v>
      </c>
      <c r="B17" s="14" t="s">
        <v>11</v>
      </c>
      <c r="C17" s="15" t="s">
        <v>12</v>
      </c>
      <c r="D17" s="15" t="s">
        <v>13</v>
      </c>
      <c r="E17" s="42"/>
      <c r="F17" s="37"/>
      <c r="G17" s="39"/>
      <c r="H17" s="16" t="s">
        <v>15</v>
      </c>
    </row>
    <row r="18" spans="1:11" ht="15.75" hidden="1" thickBot="1">
      <c r="A18" s="17"/>
      <c r="B18" s="18"/>
      <c r="C18" s="19"/>
      <c r="D18" s="19"/>
      <c r="E18" s="19"/>
      <c r="F18" s="20"/>
      <c r="G18" s="21"/>
      <c r="H18" s="22"/>
    </row>
    <row r="19" spans="1:11">
      <c r="A19" s="23">
        <v>1</v>
      </c>
      <c r="B19" s="24" t="s">
        <v>78</v>
      </c>
      <c r="C19" s="25">
        <v>8000</v>
      </c>
      <c r="D19" s="23" t="s">
        <v>17</v>
      </c>
      <c r="E19" s="26"/>
      <c r="F19" s="27">
        <f>C19*E19</f>
        <v>0</v>
      </c>
      <c r="G19" s="26"/>
      <c r="H19" s="27">
        <f>C19*G19</f>
        <v>0</v>
      </c>
      <c r="K19" s="44"/>
    </row>
    <row r="20" spans="1:11">
      <c r="A20" s="23">
        <v>2</v>
      </c>
      <c r="B20" s="24" t="s">
        <v>22</v>
      </c>
      <c r="C20" s="25">
        <v>20000</v>
      </c>
      <c r="D20" s="23" t="s">
        <v>17</v>
      </c>
      <c r="E20" s="26"/>
      <c r="F20" s="27">
        <f t="shared" ref="F20:F74" si="0">C20*E20</f>
        <v>0</v>
      </c>
      <c r="G20" s="26"/>
      <c r="H20" s="27">
        <f t="shared" ref="H20:H74" si="1">C20*G20</f>
        <v>0</v>
      </c>
      <c r="K20" s="44"/>
    </row>
    <row r="21" spans="1:11">
      <c r="A21" s="23">
        <v>3</v>
      </c>
      <c r="B21" s="24" t="s">
        <v>75</v>
      </c>
      <c r="C21" s="25">
        <v>16000</v>
      </c>
      <c r="D21" s="23" t="s">
        <v>17</v>
      </c>
      <c r="E21" s="26"/>
      <c r="F21" s="27">
        <f t="shared" si="0"/>
        <v>0</v>
      </c>
      <c r="G21" s="26"/>
      <c r="H21" s="27">
        <f t="shared" si="1"/>
        <v>0</v>
      </c>
      <c r="K21" s="44"/>
    </row>
    <row r="22" spans="1:11">
      <c r="A22" s="23">
        <v>4</v>
      </c>
      <c r="B22" s="24" t="s">
        <v>23</v>
      </c>
      <c r="C22" s="25">
        <v>36000</v>
      </c>
      <c r="D22" s="23" t="s">
        <v>16</v>
      </c>
      <c r="E22" s="26"/>
      <c r="F22" s="27">
        <f t="shared" si="0"/>
        <v>0</v>
      </c>
      <c r="G22" s="26"/>
      <c r="H22" s="27">
        <f t="shared" si="1"/>
        <v>0</v>
      </c>
      <c r="K22" s="44"/>
    </row>
    <row r="23" spans="1:11">
      <c r="A23" s="23">
        <v>5</v>
      </c>
      <c r="B23" s="24" t="s">
        <v>24</v>
      </c>
      <c r="C23" s="25">
        <v>24000</v>
      </c>
      <c r="D23" s="23" t="s">
        <v>16</v>
      </c>
      <c r="E23" s="26"/>
      <c r="F23" s="27">
        <f t="shared" si="0"/>
        <v>0</v>
      </c>
      <c r="G23" s="26"/>
      <c r="H23" s="27">
        <f t="shared" si="1"/>
        <v>0</v>
      </c>
      <c r="K23" s="44"/>
    </row>
    <row r="24" spans="1:11">
      <c r="A24" s="23">
        <v>6</v>
      </c>
      <c r="B24" s="24" t="s">
        <v>25</v>
      </c>
      <c r="C24" s="25">
        <v>12000</v>
      </c>
      <c r="D24" s="23" t="s">
        <v>17</v>
      </c>
      <c r="E24" s="26"/>
      <c r="F24" s="27">
        <f t="shared" si="0"/>
        <v>0</v>
      </c>
      <c r="G24" s="26"/>
      <c r="H24" s="27">
        <f t="shared" si="1"/>
        <v>0</v>
      </c>
      <c r="K24" s="44"/>
    </row>
    <row r="25" spans="1:11">
      <c r="A25" s="23">
        <v>7</v>
      </c>
      <c r="B25" s="24" t="s">
        <v>26</v>
      </c>
      <c r="C25" s="25">
        <v>16000</v>
      </c>
      <c r="D25" s="23" t="s">
        <v>17</v>
      </c>
      <c r="E25" s="26"/>
      <c r="F25" s="27">
        <f t="shared" si="0"/>
        <v>0</v>
      </c>
      <c r="G25" s="26"/>
      <c r="H25" s="27">
        <f t="shared" si="1"/>
        <v>0</v>
      </c>
      <c r="K25" s="44"/>
    </row>
    <row r="26" spans="1:11">
      <c r="A26" s="23">
        <v>8</v>
      </c>
      <c r="B26" s="24" t="s">
        <v>27</v>
      </c>
      <c r="C26" s="25">
        <v>16800</v>
      </c>
      <c r="D26" s="23" t="s">
        <v>17</v>
      </c>
      <c r="E26" s="26"/>
      <c r="F26" s="27">
        <f t="shared" si="0"/>
        <v>0</v>
      </c>
      <c r="G26" s="26"/>
      <c r="H26" s="27">
        <f t="shared" si="1"/>
        <v>0</v>
      </c>
      <c r="K26" s="44"/>
    </row>
    <row r="27" spans="1:11">
      <c r="A27" s="23">
        <v>9</v>
      </c>
      <c r="B27" s="24" t="s">
        <v>79</v>
      </c>
      <c r="C27" s="25">
        <v>1600</v>
      </c>
      <c r="D27" s="23" t="s">
        <v>17</v>
      </c>
      <c r="E27" s="26"/>
      <c r="F27" s="27">
        <f t="shared" si="0"/>
        <v>0</v>
      </c>
      <c r="G27" s="26"/>
      <c r="H27" s="27">
        <f t="shared" si="1"/>
        <v>0</v>
      </c>
      <c r="K27" s="44"/>
    </row>
    <row r="28" spans="1:11">
      <c r="A28" s="23">
        <v>10</v>
      </c>
      <c r="B28" s="24" t="s">
        <v>80</v>
      </c>
      <c r="C28" s="25">
        <v>4000</v>
      </c>
      <c r="D28" s="23" t="s">
        <v>17</v>
      </c>
      <c r="E28" s="26"/>
      <c r="F28" s="27">
        <f t="shared" si="0"/>
        <v>0</v>
      </c>
      <c r="G28" s="28"/>
      <c r="H28" s="27">
        <f t="shared" si="1"/>
        <v>0</v>
      </c>
      <c r="K28" s="44"/>
    </row>
    <row r="29" spans="1:11">
      <c r="A29" s="23">
        <v>11</v>
      </c>
      <c r="B29" s="24" t="s">
        <v>28</v>
      </c>
      <c r="C29" s="25">
        <v>8000</v>
      </c>
      <c r="D29" s="23" t="s">
        <v>17</v>
      </c>
      <c r="E29" s="26"/>
      <c r="F29" s="27">
        <f t="shared" si="0"/>
        <v>0</v>
      </c>
      <c r="G29" s="26"/>
      <c r="H29" s="27">
        <f t="shared" si="1"/>
        <v>0</v>
      </c>
      <c r="K29" s="44"/>
    </row>
    <row r="30" spans="1:11">
      <c r="A30" s="23">
        <v>12</v>
      </c>
      <c r="B30" s="24" t="s">
        <v>29</v>
      </c>
      <c r="C30" s="25">
        <v>68000</v>
      </c>
      <c r="D30" s="23" t="s">
        <v>19</v>
      </c>
      <c r="E30" s="26"/>
      <c r="F30" s="27">
        <f t="shared" si="0"/>
        <v>0</v>
      </c>
      <c r="G30" s="26"/>
      <c r="H30" s="27">
        <f t="shared" si="1"/>
        <v>0</v>
      </c>
      <c r="K30" s="44"/>
    </row>
    <row r="31" spans="1:11">
      <c r="A31" s="23">
        <v>13</v>
      </c>
      <c r="B31" s="24" t="s">
        <v>76</v>
      </c>
      <c r="C31" s="25">
        <v>68000</v>
      </c>
      <c r="D31" s="23" t="s">
        <v>19</v>
      </c>
      <c r="E31" s="26"/>
      <c r="F31" s="27">
        <f t="shared" si="0"/>
        <v>0</v>
      </c>
      <c r="G31" s="26"/>
      <c r="H31" s="27">
        <f t="shared" si="1"/>
        <v>0</v>
      </c>
      <c r="K31" s="44"/>
    </row>
    <row r="32" spans="1:11">
      <c r="A32" s="23">
        <v>14</v>
      </c>
      <c r="B32" s="24" t="s">
        <v>77</v>
      </c>
      <c r="C32" s="25">
        <v>24000</v>
      </c>
      <c r="D32" s="23" t="s">
        <v>19</v>
      </c>
      <c r="E32" s="26"/>
      <c r="F32" s="27">
        <f t="shared" si="0"/>
        <v>0</v>
      </c>
      <c r="G32" s="26"/>
      <c r="H32" s="27">
        <f t="shared" si="1"/>
        <v>0</v>
      </c>
      <c r="K32" s="44"/>
    </row>
    <row r="33" spans="1:11">
      <c r="A33" s="23">
        <v>15</v>
      </c>
      <c r="B33" s="24" t="s">
        <v>73</v>
      </c>
      <c r="C33" s="25">
        <v>12000</v>
      </c>
      <c r="D33" s="23" t="s">
        <v>19</v>
      </c>
      <c r="E33" s="26"/>
      <c r="F33" s="27">
        <f t="shared" si="0"/>
        <v>0</v>
      </c>
      <c r="G33" s="26"/>
      <c r="H33" s="27">
        <f t="shared" si="1"/>
        <v>0</v>
      </c>
      <c r="K33" s="44"/>
    </row>
    <row r="34" spans="1:11">
      <c r="A34" s="23">
        <v>16</v>
      </c>
      <c r="B34" s="24" t="s">
        <v>59</v>
      </c>
      <c r="C34" s="25">
        <v>12000</v>
      </c>
      <c r="D34" s="23" t="s">
        <v>17</v>
      </c>
      <c r="E34" s="26"/>
      <c r="F34" s="27">
        <f t="shared" si="0"/>
        <v>0</v>
      </c>
      <c r="G34" s="26"/>
      <c r="H34" s="27">
        <f t="shared" si="1"/>
        <v>0</v>
      </c>
      <c r="K34" s="44"/>
    </row>
    <row r="35" spans="1:11">
      <c r="A35" s="23">
        <v>17</v>
      </c>
      <c r="B35" s="24" t="s">
        <v>66</v>
      </c>
      <c r="C35" s="25">
        <v>4000</v>
      </c>
      <c r="D35" s="23" t="s">
        <v>17</v>
      </c>
      <c r="E35" s="26"/>
      <c r="F35" s="27">
        <f t="shared" si="0"/>
        <v>0</v>
      </c>
      <c r="G35" s="26"/>
      <c r="H35" s="27">
        <f t="shared" si="1"/>
        <v>0</v>
      </c>
      <c r="K35" s="44"/>
    </row>
    <row r="36" spans="1:11">
      <c r="A36" s="23">
        <v>18</v>
      </c>
      <c r="B36" s="24" t="s">
        <v>60</v>
      </c>
      <c r="C36" s="25">
        <v>4480</v>
      </c>
      <c r="D36" s="23" t="s">
        <v>19</v>
      </c>
      <c r="E36" s="26"/>
      <c r="F36" s="27">
        <f t="shared" si="0"/>
        <v>0</v>
      </c>
      <c r="G36" s="26"/>
      <c r="H36" s="27">
        <f t="shared" si="1"/>
        <v>0</v>
      </c>
      <c r="K36" s="44"/>
    </row>
    <row r="37" spans="1:11">
      <c r="A37" s="23">
        <v>19</v>
      </c>
      <c r="B37" s="24" t="s">
        <v>62</v>
      </c>
      <c r="C37" s="25">
        <v>3200</v>
      </c>
      <c r="D37" s="23" t="s">
        <v>19</v>
      </c>
      <c r="E37" s="26"/>
      <c r="F37" s="27">
        <f t="shared" si="0"/>
        <v>0</v>
      </c>
      <c r="G37" s="26"/>
      <c r="H37" s="27">
        <f t="shared" si="1"/>
        <v>0</v>
      </c>
      <c r="K37" s="44"/>
    </row>
    <row r="38" spans="1:11">
      <c r="A38" s="23">
        <v>20</v>
      </c>
      <c r="B38" s="24" t="s">
        <v>61</v>
      </c>
      <c r="C38" s="25">
        <v>15200</v>
      </c>
      <c r="D38" s="23" t="s">
        <v>19</v>
      </c>
      <c r="E38" s="26"/>
      <c r="F38" s="27">
        <f t="shared" si="0"/>
        <v>0</v>
      </c>
      <c r="G38" s="26"/>
      <c r="H38" s="27">
        <f t="shared" si="1"/>
        <v>0</v>
      </c>
      <c r="K38" s="44"/>
    </row>
    <row r="39" spans="1:11">
      <c r="A39" s="23">
        <v>21</v>
      </c>
      <c r="B39" s="24" t="s">
        <v>63</v>
      </c>
      <c r="C39" s="25">
        <v>160</v>
      </c>
      <c r="D39" s="23" t="s">
        <v>17</v>
      </c>
      <c r="E39" s="26"/>
      <c r="F39" s="27">
        <f t="shared" si="0"/>
        <v>0</v>
      </c>
      <c r="G39" s="26"/>
      <c r="H39" s="27">
        <f t="shared" si="1"/>
        <v>0</v>
      </c>
      <c r="K39" s="44"/>
    </row>
    <row r="40" spans="1:11">
      <c r="A40" s="23">
        <v>22</v>
      </c>
      <c r="B40" s="24" t="s">
        <v>30</v>
      </c>
      <c r="C40" s="25">
        <v>12000</v>
      </c>
      <c r="D40" s="23" t="s">
        <v>17</v>
      </c>
      <c r="E40" s="26"/>
      <c r="F40" s="27">
        <f t="shared" si="0"/>
        <v>0</v>
      </c>
      <c r="G40" s="26"/>
      <c r="H40" s="27">
        <f t="shared" si="1"/>
        <v>0</v>
      </c>
      <c r="K40" s="44"/>
    </row>
    <row r="41" spans="1:11">
      <c r="A41" s="23">
        <v>23</v>
      </c>
      <c r="B41" s="24" t="s">
        <v>64</v>
      </c>
      <c r="C41" s="25">
        <v>400</v>
      </c>
      <c r="D41" s="23" t="s">
        <v>17</v>
      </c>
      <c r="E41" s="26"/>
      <c r="F41" s="27">
        <f t="shared" si="0"/>
        <v>0</v>
      </c>
      <c r="G41" s="26"/>
      <c r="H41" s="27">
        <f t="shared" si="1"/>
        <v>0</v>
      </c>
      <c r="K41" s="44"/>
    </row>
    <row r="42" spans="1:11">
      <c r="A42" s="23">
        <v>24</v>
      </c>
      <c r="B42" s="24" t="s">
        <v>65</v>
      </c>
      <c r="C42" s="25">
        <v>800</v>
      </c>
      <c r="D42" s="23" t="s">
        <v>17</v>
      </c>
      <c r="E42" s="26"/>
      <c r="F42" s="27">
        <f t="shared" si="0"/>
        <v>0</v>
      </c>
      <c r="G42" s="26"/>
      <c r="H42" s="27">
        <f t="shared" si="1"/>
        <v>0</v>
      </c>
      <c r="K42" s="44"/>
    </row>
    <row r="43" spans="1:11">
      <c r="A43" s="23">
        <v>25</v>
      </c>
      <c r="B43" s="24" t="s">
        <v>85</v>
      </c>
      <c r="C43" s="25">
        <v>4000</v>
      </c>
      <c r="D43" s="23" t="s">
        <v>17</v>
      </c>
      <c r="E43" s="26"/>
      <c r="F43" s="27">
        <f t="shared" si="0"/>
        <v>0</v>
      </c>
      <c r="G43" s="26"/>
      <c r="H43" s="27">
        <f t="shared" si="1"/>
        <v>0</v>
      </c>
      <c r="K43" s="44"/>
    </row>
    <row r="44" spans="1:11">
      <c r="A44" s="23">
        <v>26</v>
      </c>
      <c r="B44" s="24" t="s">
        <v>67</v>
      </c>
      <c r="C44" s="25">
        <v>800</v>
      </c>
      <c r="D44" s="23" t="s">
        <v>17</v>
      </c>
      <c r="E44" s="26"/>
      <c r="F44" s="27">
        <f t="shared" si="0"/>
        <v>0</v>
      </c>
      <c r="G44" s="26"/>
      <c r="H44" s="27">
        <f t="shared" si="1"/>
        <v>0</v>
      </c>
      <c r="K44" s="44"/>
    </row>
    <row r="45" spans="1:11">
      <c r="A45" s="23">
        <v>27</v>
      </c>
      <c r="B45" s="24" t="s">
        <v>68</v>
      </c>
      <c r="C45" s="25">
        <v>3200</v>
      </c>
      <c r="D45" s="23" t="s">
        <v>17</v>
      </c>
      <c r="E45" s="26"/>
      <c r="F45" s="27">
        <f t="shared" si="0"/>
        <v>0</v>
      </c>
      <c r="G45" s="26"/>
      <c r="H45" s="27">
        <f t="shared" si="1"/>
        <v>0</v>
      </c>
      <c r="K45" s="44"/>
    </row>
    <row r="46" spans="1:11">
      <c r="A46" s="23">
        <v>28</v>
      </c>
      <c r="B46" s="24" t="s">
        <v>69</v>
      </c>
      <c r="C46" s="25">
        <v>4000</v>
      </c>
      <c r="D46" s="23" t="s">
        <v>17</v>
      </c>
      <c r="E46" s="26"/>
      <c r="F46" s="27">
        <f t="shared" si="0"/>
        <v>0</v>
      </c>
      <c r="G46" s="26"/>
      <c r="H46" s="27">
        <f t="shared" si="1"/>
        <v>0</v>
      </c>
      <c r="K46" s="44"/>
    </row>
    <row r="47" spans="1:11">
      <c r="A47" s="23">
        <v>29</v>
      </c>
      <c r="B47" s="24" t="s">
        <v>31</v>
      </c>
      <c r="C47" s="25">
        <v>152000</v>
      </c>
      <c r="D47" s="23" t="s">
        <v>16</v>
      </c>
      <c r="E47" s="26"/>
      <c r="F47" s="27">
        <f t="shared" si="0"/>
        <v>0</v>
      </c>
      <c r="G47" s="26"/>
      <c r="H47" s="27">
        <f t="shared" si="1"/>
        <v>0</v>
      </c>
      <c r="K47" s="44"/>
    </row>
    <row r="48" spans="1:11">
      <c r="A48" s="23">
        <v>30</v>
      </c>
      <c r="B48" s="24" t="s">
        <v>32</v>
      </c>
      <c r="C48" s="25">
        <v>24000</v>
      </c>
      <c r="D48" s="23" t="s">
        <v>17</v>
      </c>
      <c r="E48" s="26"/>
      <c r="F48" s="27">
        <f t="shared" si="0"/>
        <v>0</v>
      </c>
      <c r="G48" s="26"/>
      <c r="H48" s="27">
        <f t="shared" si="1"/>
        <v>0</v>
      </c>
      <c r="K48" s="44"/>
    </row>
    <row r="49" spans="1:11">
      <c r="A49" s="23">
        <v>31</v>
      </c>
      <c r="B49" s="24" t="s">
        <v>33</v>
      </c>
      <c r="C49" s="25">
        <v>80000</v>
      </c>
      <c r="D49" s="23" t="s">
        <v>17</v>
      </c>
      <c r="E49" s="26"/>
      <c r="F49" s="27">
        <f t="shared" si="0"/>
        <v>0</v>
      </c>
      <c r="G49" s="26"/>
      <c r="H49" s="27">
        <f t="shared" si="1"/>
        <v>0</v>
      </c>
      <c r="K49" s="44"/>
    </row>
    <row r="50" spans="1:11">
      <c r="A50" s="23">
        <v>32</v>
      </c>
      <c r="B50" s="24" t="s">
        <v>74</v>
      </c>
      <c r="C50" s="25">
        <v>8000</v>
      </c>
      <c r="D50" s="23" t="s">
        <v>17</v>
      </c>
      <c r="E50" s="26"/>
      <c r="F50" s="27">
        <f t="shared" si="0"/>
        <v>0</v>
      </c>
      <c r="G50" s="26"/>
      <c r="H50" s="27">
        <f t="shared" si="1"/>
        <v>0</v>
      </c>
      <c r="K50" s="44"/>
    </row>
    <row r="51" spans="1:11">
      <c r="A51" s="23">
        <v>33</v>
      </c>
      <c r="B51" s="24" t="s">
        <v>34</v>
      </c>
      <c r="C51" s="25">
        <v>28000</v>
      </c>
      <c r="D51" s="23" t="s">
        <v>17</v>
      </c>
      <c r="E51" s="26"/>
      <c r="F51" s="27">
        <f t="shared" si="0"/>
        <v>0</v>
      </c>
      <c r="G51" s="26"/>
      <c r="H51" s="27">
        <f t="shared" si="1"/>
        <v>0</v>
      </c>
      <c r="K51" s="44"/>
    </row>
    <row r="52" spans="1:11">
      <c r="A52" s="23">
        <v>34</v>
      </c>
      <c r="B52" s="24" t="s">
        <v>72</v>
      </c>
      <c r="C52" s="25">
        <v>12000</v>
      </c>
      <c r="D52" s="23" t="s">
        <v>17</v>
      </c>
      <c r="E52" s="26"/>
      <c r="F52" s="27">
        <f t="shared" si="0"/>
        <v>0</v>
      </c>
      <c r="G52" s="26"/>
      <c r="H52" s="27">
        <f t="shared" si="1"/>
        <v>0</v>
      </c>
      <c r="K52" s="44"/>
    </row>
    <row r="53" spans="1:11">
      <c r="A53" s="23">
        <v>35</v>
      </c>
      <c r="B53" s="24" t="s">
        <v>71</v>
      </c>
      <c r="C53" s="25">
        <v>10000</v>
      </c>
      <c r="D53" s="23" t="s">
        <v>17</v>
      </c>
      <c r="E53" s="26"/>
      <c r="F53" s="27">
        <f t="shared" si="0"/>
        <v>0</v>
      </c>
      <c r="G53" s="26"/>
      <c r="H53" s="27">
        <f t="shared" si="1"/>
        <v>0</v>
      </c>
      <c r="K53" s="44"/>
    </row>
    <row r="54" spans="1:11">
      <c r="A54" s="23">
        <v>36</v>
      </c>
      <c r="B54" s="24" t="s">
        <v>35</v>
      </c>
      <c r="C54" s="25">
        <v>12000</v>
      </c>
      <c r="D54" s="23" t="s">
        <v>17</v>
      </c>
      <c r="E54" s="26"/>
      <c r="F54" s="27">
        <f t="shared" si="0"/>
        <v>0</v>
      </c>
      <c r="G54" s="26"/>
      <c r="H54" s="27">
        <f t="shared" si="1"/>
        <v>0</v>
      </c>
      <c r="K54" s="44"/>
    </row>
    <row r="55" spans="1:11">
      <c r="A55" s="23">
        <v>37</v>
      </c>
      <c r="B55" s="24" t="s">
        <v>70</v>
      </c>
      <c r="C55" s="25">
        <v>11200</v>
      </c>
      <c r="D55" s="23" t="s">
        <v>17</v>
      </c>
      <c r="E55" s="26"/>
      <c r="F55" s="27">
        <f t="shared" si="0"/>
        <v>0</v>
      </c>
      <c r="G55" s="26"/>
      <c r="H55" s="27">
        <f t="shared" si="1"/>
        <v>0</v>
      </c>
      <c r="K55" s="44"/>
    </row>
    <row r="56" spans="1:11">
      <c r="A56" s="23">
        <v>38</v>
      </c>
      <c r="B56" s="24" t="s">
        <v>36</v>
      </c>
      <c r="C56" s="25">
        <v>26400</v>
      </c>
      <c r="D56" s="23" t="s">
        <v>37</v>
      </c>
      <c r="E56" s="26"/>
      <c r="F56" s="27">
        <f t="shared" si="0"/>
        <v>0</v>
      </c>
      <c r="G56" s="26"/>
      <c r="H56" s="27">
        <f t="shared" si="1"/>
        <v>0</v>
      </c>
      <c r="K56" s="44"/>
    </row>
    <row r="57" spans="1:11">
      <c r="A57" s="23">
        <v>39</v>
      </c>
      <c r="B57" s="24" t="s">
        <v>38</v>
      </c>
      <c r="C57" s="25">
        <v>5600</v>
      </c>
      <c r="D57" s="23" t="s">
        <v>16</v>
      </c>
      <c r="E57" s="26"/>
      <c r="F57" s="27">
        <f t="shared" si="0"/>
        <v>0</v>
      </c>
      <c r="G57" s="26"/>
      <c r="H57" s="27">
        <f t="shared" si="1"/>
        <v>0</v>
      </c>
      <c r="K57" s="44"/>
    </row>
    <row r="58" spans="1:11">
      <c r="A58" s="23">
        <v>40</v>
      </c>
      <c r="B58" s="24" t="s">
        <v>39</v>
      </c>
      <c r="C58" s="23">
        <v>2400</v>
      </c>
      <c r="D58" s="23" t="s">
        <v>18</v>
      </c>
      <c r="E58" s="26"/>
      <c r="F58" s="27">
        <f t="shared" si="0"/>
        <v>0</v>
      </c>
      <c r="G58" s="26"/>
      <c r="H58" s="27">
        <f t="shared" si="1"/>
        <v>0</v>
      </c>
      <c r="K58" s="45"/>
    </row>
    <row r="59" spans="1:11">
      <c r="A59" s="23">
        <v>41</v>
      </c>
      <c r="B59" s="24" t="s">
        <v>40</v>
      </c>
      <c r="C59" s="25">
        <v>9600</v>
      </c>
      <c r="D59" s="23" t="s">
        <v>19</v>
      </c>
      <c r="E59" s="26"/>
      <c r="F59" s="27">
        <f t="shared" si="0"/>
        <v>0</v>
      </c>
      <c r="G59" s="26"/>
      <c r="H59" s="27">
        <f t="shared" si="1"/>
        <v>0</v>
      </c>
      <c r="K59" s="44"/>
    </row>
    <row r="60" spans="1:11">
      <c r="A60" s="23">
        <v>42</v>
      </c>
      <c r="B60" s="24" t="s">
        <v>41</v>
      </c>
      <c r="C60" s="23">
        <v>800</v>
      </c>
      <c r="D60" s="23" t="s">
        <v>19</v>
      </c>
      <c r="E60" s="26"/>
      <c r="F60" s="27">
        <f t="shared" si="0"/>
        <v>0</v>
      </c>
      <c r="G60" s="26"/>
      <c r="H60" s="27">
        <f t="shared" si="1"/>
        <v>0</v>
      </c>
      <c r="K60" s="45"/>
    </row>
    <row r="61" spans="1:11">
      <c r="A61" s="23">
        <v>43</v>
      </c>
      <c r="B61" s="24" t="s">
        <v>42</v>
      </c>
      <c r="C61" s="25">
        <v>7200</v>
      </c>
      <c r="D61" s="23" t="s">
        <v>37</v>
      </c>
      <c r="E61" s="26"/>
      <c r="F61" s="27">
        <f t="shared" si="0"/>
        <v>0</v>
      </c>
      <c r="G61" s="26"/>
      <c r="H61" s="27">
        <f t="shared" si="1"/>
        <v>0</v>
      </c>
      <c r="K61" s="44"/>
    </row>
    <row r="62" spans="1:11">
      <c r="A62" s="23">
        <v>44</v>
      </c>
      <c r="B62" s="24" t="s">
        <v>43</v>
      </c>
      <c r="C62" s="23">
        <v>8000</v>
      </c>
      <c r="D62" s="23" t="s">
        <v>19</v>
      </c>
      <c r="E62" s="26"/>
      <c r="F62" s="27">
        <f t="shared" si="0"/>
        <v>0</v>
      </c>
      <c r="G62" s="26"/>
      <c r="H62" s="27">
        <f t="shared" si="1"/>
        <v>0</v>
      </c>
      <c r="K62" s="45"/>
    </row>
    <row r="63" spans="1:11">
      <c r="A63" s="23">
        <v>45</v>
      </c>
      <c r="B63" s="24" t="s">
        <v>44</v>
      </c>
      <c r="C63" s="23">
        <v>2000</v>
      </c>
      <c r="D63" s="23" t="s">
        <v>17</v>
      </c>
      <c r="E63" s="26"/>
      <c r="F63" s="27">
        <f t="shared" si="0"/>
        <v>0</v>
      </c>
      <c r="G63" s="26"/>
      <c r="H63" s="27">
        <f t="shared" si="1"/>
        <v>0</v>
      </c>
      <c r="K63" s="45"/>
    </row>
    <row r="64" spans="1:11">
      <c r="A64" s="23">
        <v>46</v>
      </c>
      <c r="B64" s="24" t="s">
        <v>45</v>
      </c>
      <c r="C64" s="29">
        <v>4000</v>
      </c>
      <c r="D64" s="23" t="s">
        <v>19</v>
      </c>
      <c r="E64" s="26"/>
      <c r="F64" s="27">
        <f t="shared" si="0"/>
        <v>0</v>
      </c>
      <c r="G64" s="26"/>
      <c r="H64" s="27">
        <f t="shared" si="1"/>
        <v>0</v>
      </c>
      <c r="K64" s="46"/>
    </row>
    <row r="65" spans="1:11">
      <c r="A65" s="23">
        <v>47</v>
      </c>
      <c r="B65" s="24" t="s">
        <v>46</v>
      </c>
      <c r="C65" s="29">
        <v>2000</v>
      </c>
      <c r="D65" s="23" t="s">
        <v>19</v>
      </c>
      <c r="E65" s="26"/>
      <c r="F65" s="27">
        <f t="shared" si="0"/>
        <v>0</v>
      </c>
      <c r="G65" s="26"/>
      <c r="H65" s="27">
        <f t="shared" si="1"/>
        <v>0</v>
      </c>
      <c r="K65" s="46"/>
    </row>
    <row r="66" spans="1:11">
      <c r="A66" s="23">
        <v>48</v>
      </c>
      <c r="B66" s="24" t="s">
        <v>47</v>
      </c>
      <c r="C66" s="29">
        <v>1080</v>
      </c>
      <c r="D66" s="23" t="s">
        <v>16</v>
      </c>
      <c r="E66" s="26"/>
      <c r="F66" s="27">
        <f t="shared" si="0"/>
        <v>0</v>
      </c>
      <c r="G66" s="26"/>
      <c r="H66" s="27">
        <f t="shared" si="1"/>
        <v>0</v>
      </c>
      <c r="K66" s="46"/>
    </row>
    <row r="67" spans="1:11">
      <c r="A67" s="23">
        <v>49</v>
      </c>
      <c r="B67" s="24" t="s">
        <v>48</v>
      </c>
      <c r="C67" s="29">
        <v>1600</v>
      </c>
      <c r="D67" s="23" t="s">
        <v>16</v>
      </c>
      <c r="E67" s="26"/>
      <c r="F67" s="27">
        <f t="shared" si="0"/>
        <v>0</v>
      </c>
      <c r="G67" s="26"/>
      <c r="H67" s="27">
        <f t="shared" si="1"/>
        <v>0</v>
      </c>
      <c r="K67" s="46"/>
    </row>
    <row r="68" spans="1:11">
      <c r="A68" s="23">
        <v>50</v>
      </c>
      <c r="B68" s="24" t="s">
        <v>81</v>
      </c>
      <c r="C68" s="25">
        <v>1920</v>
      </c>
      <c r="D68" s="23" t="s">
        <v>19</v>
      </c>
      <c r="E68" s="26"/>
      <c r="F68" s="27">
        <f t="shared" si="0"/>
        <v>0</v>
      </c>
      <c r="G68" s="26"/>
      <c r="H68" s="27">
        <f t="shared" si="1"/>
        <v>0</v>
      </c>
      <c r="K68" s="44"/>
    </row>
    <row r="69" spans="1:11">
      <c r="A69" s="23">
        <v>51</v>
      </c>
      <c r="B69" s="24" t="s">
        <v>49</v>
      </c>
      <c r="C69" s="25">
        <v>1280</v>
      </c>
      <c r="D69" s="23" t="s">
        <v>16</v>
      </c>
      <c r="E69" s="26"/>
      <c r="F69" s="27">
        <f t="shared" si="0"/>
        <v>0</v>
      </c>
      <c r="G69" s="26"/>
      <c r="H69" s="27">
        <f t="shared" si="1"/>
        <v>0</v>
      </c>
      <c r="K69" s="44"/>
    </row>
    <row r="70" spans="1:11">
      <c r="A70" s="23">
        <v>52</v>
      </c>
      <c r="B70" s="24" t="s">
        <v>50</v>
      </c>
      <c r="C70" s="25">
        <v>4000</v>
      </c>
      <c r="D70" s="23" t="s">
        <v>16</v>
      </c>
      <c r="E70" s="26"/>
      <c r="F70" s="27">
        <f t="shared" si="0"/>
        <v>0</v>
      </c>
      <c r="G70" s="26"/>
      <c r="H70" s="27">
        <f t="shared" si="1"/>
        <v>0</v>
      </c>
      <c r="K70" s="44"/>
    </row>
    <row r="71" spans="1:11">
      <c r="A71" s="23">
        <v>53</v>
      </c>
      <c r="B71" s="30" t="s">
        <v>82</v>
      </c>
      <c r="C71" s="31">
        <v>14400</v>
      </c>
      <c r="D71" s="29" t="s">
        <v>17</v>
      </c>
      <c r="E71" s="32"/>
      <c r="F71" s="27">
        <f t="shared" si="0"/>
        <v>0</v>
      </c>
      <c r="G71" s="32"/>
      <c r="H71" s="27">
        <f t="shared" si="1"/>
        <v>0</v>
      </c>
      <c r="K71" s="47"/>
    </row>
    <row r="72" spans="1:11">
      <c r="A72" s="23">
        <v>54</v>
      </c>
      <c r="B72" s="30" t="s">
        <v>51</v>
      </c>
      <c r="C72" s="29">
        <v>2000</v>
      </c>
      <c r="D72" s="29" t="s">
        <v>19</v>
      </c>
      <c r="E72" s="32"/>
      <c r="F72" s="27">
        <f t="shared" si="0"/>
        <v>0</v>
      </c>
      <c r="G72" s="32"/>
      <c r="H72" s="27">
        <f t="shared" si="1"/>
        <v>0</v>
      </c>
      <c r="K72" s="46"/>
    </row>
    <row r="73" spans="1:11">
      <c r="A73" s="23">
        <v>55</v>
      </c>
      <c r="B73" s="30" t="s">
        <v>84</v>
      </c>
      <c r="C73" s="29">
        <v>20000</v>
      </c>
      <c r="D73" s="29" t="s">
        <v>16</v>
      </c>
      <c r="E73" s="32"/>
      <c r="F73" s="27">
        <f t="shared" si="0"/>
        <v>0</v>
      </c>
      <c r="G73" s="32"/>
      <c r="H73" s="27">
        <f t="shared" si="1"/>
        <v>0</v>
      </c>
      <c r="K73" s="46"/>
    </row>
    <row r="74" spans="1:11">
      <c r="A74" s="23">
        <v>56</v>
      </c>
      <c r="B74" s="30" t="s">
        <v>83</v>
      </c>
      <c r="C74" s="31">
        <v>12000</v>
      </c>
      <c r="D74" s="29" t="s">
        <v>16</v>
      </c>
      <c r="E74" s="32"/>
      <c r="F74" s="27">
        <f t="shared" si="0"/>
        <v>0</v>
      </c>
      <c r="G74" s="32"/>
      <c r="H74" s="27">
        <f t="shared" si="1"/>
        <v>0</v>
      </c>
      <c r="K74" s="47"/>
    </row>
    <row r="75" spans="1:11" ht="15.75" thickBot="1">
      <c r="A75" s="40"/>
      <c r="B75" s="40"/>
      <c r="C75" s="40"/>
      <c r="D75" s="40"/>
      <c r="E75" s="40"/>
      <c r="F75" s="40"/>
      <c r="G75" s="40"/>
      <c r="H75" s="41">
        <f>SUM(F19:F74)</f>
        <v>0</v>
      </c>
    </row>
    <row r="76" spans="1:11" ht="15.75" thickBot="1">
      <c r="A76" s="34" t="s">
        <v>56</v>
      </c>
      <c r="B76" s="34"/>
      <c r="C76" s="34"/>
      <c r="D76" s="34"/>
      <c r="E76" s="34"/>
      <c r="F76" s="34"/>
      <c r="G76" s="34"/>
      <c r="H76" s="34"/>
    </row>
    <row r="77" spans="1:11" ht="15.75" thickBot="1">
      <c r="A77" s="34"/>
      <c r="B77" s="34"/>
      <c r="C77" s="34"/>
      <c r="D77" s="34"/>
      <c r="E77" s="34"/>
      <c r="F77" s="34"/>
      <c r="G77" s="34"/>
      <c r="H77" s="35">
        <f>SUM(H19:H74)</f>
        <v>0</v>
      </c>
    </row>
    <row r="78" spans="1:11" ht="15.75" thickBot="1">
      <c r="A78" s="34" t="s">
        <v>57</v>
      </c>
      <c r="B78" s="34"/>
      <c r="C78" s="34"/>
      <c r="D78" s="34"/>
      <c r="E78" s="34"/>
      <c r="F78" s="34"/>
      <c r="G78" s="34"/>
      <c r="H78" s="34"/>
    </row>
    <row r="79" spans="1:11">
      <c r="A79" s="1"/>
      <c r="B79" s="1"/>
      <c r="C79" s="1"/>
      <c r="D79" s="1"/>
      <c r="E79" s="1"/>
      <c r="F79" s="1"/>
      <c r="G79" s="1"/>
      <c r="H79" s="1"/>
    </row>
    <row r="80" spans="1:11" ht="15.75" thickBot="1">
      <c r="A80" s="3" t="s">
        <v>20</v>
      </c>
      <c r="B80" s="6"/>
      <c r="C80" s="3"/>
      <c r="D80" s="6"/>
      <c r="E80" s="6"/>
      <c r="F80" s="6"/>
      <c r="G80" s="6"/>
      <c r="H80" s="1"/>
    </row>
    <row r="81" spans="1:8">
      <c r="A81" s="3" t="s">
        <v>21</v>
      </c>
      <c r="B81" s="1"/>
      <c r="C81" s="3" t="s">
        <v>54</v>
      </c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7"/>
      <c r="E83" s="7"/>
      <c r="F83" s="7"/>
      <c r="G83" s="7"/>
      <c r="H83" s="1"/>
    </row>
    <row r="84" spans="1:8">
      <c r="A84" s="1"/>
      <c r="B84" s="1"/>
      <c r="C84" s="1"/>
      <c r="D84" s="1" t="s">
        <v>55</v>
      </c>
      <c r="E84" s="1"/>
      <c r="F84" s="1"/>
      <c r="G84" s="1"/>
      <c r="H84" s="1"/>
    </row>
    <row r="100" spans="3:3">
      <c r="C100" s="33"/>
    </row>
  </sheetData>
  <sheetProtection selectLockedCells="1"/>
  <mergeCells count="11">
    <mergeCell ref="A77:B77"/>
    <mergeCell ref="C77:G78"/>
    <mergeCell ref="H77:H78"/>
    <mergeCell ref="A78:B78"/>
    <mergeCell ref="F16:F17"/>
    <mergeCell ref="G16:G17"/>
    <mergeCell ref="A75:B75"/>
    <mergeCell ref="C75:G76"/>
    <mergeCell ref="H75:H76"/>
    <mergeCell ref="A76:B76"/>
    <mergeCell ref="E16:E17"/>
  </mergeCells>
  <pageMargins left="0.7" right="0.7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 Ferjancic</dc:creator>
  <cp:lastModifiedBy>Mirjana Zelen</cp:lastModifiedBy>
  <cp:lastPrinted>2023-08-08T09:16:58Z</cp:lastPrinted>
  <dcterms:created xsi:type="dcterms:W3CDTF">2023-08-03T10:57:54Z</dcterms:created>
  <dcterms:modified xsi:type="dcterms:W3CDTF">2026-02-26T13:18:25Z</dcterms:modified>
</cp:coreProperties>
</file>